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AB13" i="3" l="1"/>
  <c r="AC13" i="3" s="1"/>
  <c r="AB14" i="3"/>
  <c r="AC14" i="3" s="1"/>
  <c r="AB15" i="3"/>
  <c r="AC15" i="3" s="1"/>
  <c r="AB16" i="3"/>
  <c r="AC16" i="3" s="1"/>
  <c r="AB17" i="3"/>
  <c r="AC17" i="3" s="1"/>
  <c r="AB18" i="3"/>
  <c r="AC18" i="3" s="1"/>
  <c r="AB19" i="3"/>
  <c r="AC19" i="3" s="1"/>
  <c r="AB20" i="3"/>
  <c r="AC20" i="3" s="1"/>
  <c r="AB21" i="3"/>
  <c r="AC21" i="3" s="1"/>
  <c r="AB22" i="3"/>
  <c r="AC22" i="3" s="1"/>
  <c r="AB23" i="3"/>
  <c r="AC23" i="3" s="1"/>
  <c r="AB24" i="3"/>
  <c r="AC24" i="3" s="1"/>
  <c r="AB25" i="3"/>
  <c r="AC25" i="3" s="1"/>
  <c r="AB26" i="3"/>
  <c r="AC26" i="3" s="1"/>
  <c r="AB27" i="3"/>
  <c r="AC27" i="3" s="1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10" i="3" l="1"/>
  <c r="AA11" i="3"/>
  <c r="AB11" i="3"/>
  <c r="AC11" i="3" s="1"/>
  <c r="AA12" i="3"/>
  <c r="AB12" i="3"/>
  <c r="AC12" i="3" s="1"/>
  <c r="AB10" i="3"/>
  <c r="AC10" i="3" l="1"/>
  <c r="AB28" i="3"/>
  <c r="K28" i="3"/>
  <c r="AD29" i="3" s="1"/>
  <c r="AD12" i="3"/>
  <c r="AD11" i="3"/>
  <c r="AD10" i="3"/>
  <c r="AD28" i="3" l="1"/>
</calcChain>
</file>

<file path=xl/sharedStrings.xml><?xml version="1.0" encoding="utf-8"?>
<sst xmlns="http://schemas.openxmlformats.org/spreadsheetml/2006/main" count="120" uniqueCount="100">
  <si>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</si>
  <si>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</si>
  <si>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</si>
  <si>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</si>
  <si>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</si>
  <si>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</si>
  <si>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</si>
  <si>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</si>
  <si>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</si>
  <si>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</si>
  <si>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</si>
  <si>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</si>
  <si>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</si>
  <si>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</si>
  <si>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</si>
  <si>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</si>
  <si>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</si>
  <si>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</si>
  <si>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</si>
  <si>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</si>
  <si>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</si>
  <si>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</si>
  <si>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</si>
  <si>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</si>
  <si>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</si>
  <si>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</si>
  <si>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</si>
  <si>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</si>
  <si>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</si>
  <si>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</si>
  <si>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</si>
  <si>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</si>
  <si>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</si>
  <si>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</si>
  <si>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</si>
  <si>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</si>
  <si>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</si>
  <si>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</si>
  <si>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</si>
  <si>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</si>
  <si>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</si>
  <si>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</si>
  <si>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</si>
  <si>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</si>
  <si>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</si>
  <si>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</si>
  <si>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</si>
  <si>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</si>
  <si>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</si>
  <si>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</si>
  <si>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</si>
  <si>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</si>
  <si>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</si>
  <si>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</si>
  <si>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</si>
  <si>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</si>
  <si>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</si>
  <si>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</si>
  <si>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</si>
  <si>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</si>
  <si>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ДА000048</t>
  </si>
  <si>
    <t>Провод ПВС Н 2х0.75</t>
  </si>
  <si>
    <t>ДА000059</t>
  </si>
  <si>
    <t>Провод ПВС 3х1,5</t>
  </si>
  <si>
    <t>ДА000136</t>
  </si>
  <si>
    <t>Провод ПВ1 2,5</t>
  </si>
  <si>
    <t>ДА000171</t>
  </si>
  <si>
    <t>Провод ПВС 3х2,5</t>
  </si>
  <si>
    <t>ДА000240</t>
  </si>
  <si>
    <t>Провод ПВ3 10</t>
  </si>
  <si>
    <t>ДВ000044</t>
  </si>
  <si>
    <t>Провод ПВ3 16</t>
  </si>
  <si>
    <t>ДВ000078</t>
  </si>
  <si>
    <t>Провод ВПП 25</t>
  </si>
  <si>
    <t>ДИ000001</t>
  </si>
  <si>
    <t>Кабель ВВГ 3х1,5</t>
  </si>
  <si>
    <t>ДИ000003</t>
  </si>
  <si>
    <t>Кабель ВВГ 4х4</t>
  </si>
  <si>
    <t>ДИ000009</t>
  </si>
  <si>
    <t>Кабель КГхл 4х4</t>
  </si>
  <si>
    <t>ДИ000017</t>
  </si>
  <si>
    <t>Кабель ВВГ 4х2,5</t>
  </si>
  <si>
    <t>ДИ000295</t>
  </si>
  <si>
    <t>Кабель ВВГ 5*4</t>
  </si>
  <si>
    <t>ДИ000403</t>
  </si>
  <si>
    <t>Кабель КГ 3х6+1х4</t>
  </si>
  <si>
    <t>ДИ000430</t>
  </si>
  <si>
    <t>Кабель ВВГ 5*6</t>
  </si>
  <si>
    <t>ДИ000431</t>
  </si>
  <si>
    <t>Кабель ВВГ 5*2,5</t>
  </si>
  <si>
    <t>ДИ000664</t>
  </si>
  <si>
    <t>Кабель ВВГнг 3х2,5</t>
  </si>
  <si>
    <t>ДИ000688</t>
  </si>
  <si>
    <t>Кабель ВВГ 4*6</t>
  </si>
  <si>
    <t>ДИ000689</t>
  </si>
  <si>
    <t>Кабель ВВГ 4*10</t>
  </si>
  <si>
    <t>м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</si>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</sst>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sz val="8"/>
      <color rgb="FFFF0000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0" fontId="19" fillId="0" borderId="12" xfId="0" applyFont="1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1" xfId="0" applyBorder="1" applyAlignment="1">
      <alignment horizontal="left"/>
    </xf>
    <xf numFmtId="0" fontId="19" fillId="0" borderId="1" xfId="0" applyFont="1" applyBorder="1" applyAlignment="1">
      <alignment horizontal="left"/>
    </xf>
    <xf numFmtId="1" fontId="0" fillId="0" borderId="1" xfId="0" applyNumberFormat="1" applyBorder="1" applyAlignment="1">
      <alignment horizontal="right"/>
    </xf>
    <xf numFmtId="3" fontId="0" fillId="0" borderId="1" xfId="0" applyNumberFormat="1" applyBorder="1" applyAlignment="1">
      <alignment horizontal="right"/>
    </xf>
    <xf numFmtId="1" fontId="20" fillId="0" borderId="1" xfId="0" applyNumberFormat="1" applyFont="1" applyBorder="1" applyAlignment="1">
      <alignment horizontal="right"/>
    </xf>
    <xf numFmtId="0" fontId="0" fillId="0" borderId="1" xfId="0" applyBorder="1" applyAlignment="1">
      <alignment horizontal="center"/>
    </xf>
    <xf numFmtId="0" fontId="20" fillId="0" borderId="2" xfId="0" applyFont="1" applyBorder="1" applyAlignment="1">
      <alignment horizontal="left"/>
    </xf>
    <xf numFmtId="0" fontId="0" fillId="0" borderId="13" xfId="0" applyBorder="1" applyAlignment="1">
      <alignment horizontal="lef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89"/>
  <sheetViews>
    <sheetView tabSelected="1" view="pageBreakPreview" zoomScale="70" zoomScaleNormal="70" zoomScaleSheetLayoutView="7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N9" sqref="N9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58" t="s">
        <v>4</v>
      </c>
      <c r="B6" s="59" t="s">
        <v>20</v>
      </c>
      <c r="C6" s="58" t="s">
        <v>58</v>
      </c>
      <c r="D6" s="59" t="s">
        <v>2</v>
      </c>
      <c r="E6" s="59" t="s">
        <v>3</v>
      </c>
      <c r="F6" s="58" t="s">
        <v>48</v>
      </c>
      <c r="G6" s="58"/>
      <c r="H6" s="58"/>
      <c r="I6" s="58"/>
      <c r="J6" s="59" t="s">
        <v>47</v>
      </c>
      <c r="K6" s="59" t="s">
        <v>49</v>
      </c>
      <c r="L6" s="65" t="s">
        <v>22</v>
      </c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59" t="s">
        <v>57</v>
      </c>
      <c r="AB6" s="59" t="s">
        <v>51</v>
      </c>
      <c r="AC6" s="62" t="s">
        <v>46</v>
      </c>
      <c r="AD6" s="62" t="s">
        <v>50</v>
      </c>
    </row>
    <row r="7" spans="1:30" ht="28.5" customHeight="1" x14ac:dyDescent="0.2">
      <c r="A7" s="58"/>
      <c r="B7" s="60"/>
      <c r="C7" s="58"/>
      <c r="D7" s="60"/>
      <c r="E7" s="60"/>
      <c r="F7" s="58" t="s">
        <v>16</v>
      </c>
      <c r="G7" s="58" t="s">
        <v>9</v>
      </c>
      <c r="H7" s="58" t="s">
        <v>10</v>
      </c>
      <c r="I7" s="58" t="s">
        <v>21</v>
      </c>
      <c r="J7" s="60"/>
      <c r="K7" s="60"/>
      <c r="L7" s="65" t="s">
        <v>23</v>
      </c>
      <c r="M7" s="66"/>
      <c r="N7" s="66"/>
      <c r="O7" s="66"/>
      <c r="P7" s="66"/>
      <c r="Q7" s="65" t="s">
        <v>24</v>
      </c>
      <c r="R7" s="66"/>
      <c r="S7" s="66"/>
      <c r="T7" s="66"/>
      <c r="U7" s="66"/>
      <c r="V7" s="58" t="s">
        <v>25</v>
      </c>
      <c r="W7" s="58"/>
      <c r="X7" s="58"/>
      <c r="Y7" s="58"/>
      <c r="Z7" s="58"/>
      <c r="AA7" s="60"/>
      <c r="AB7" s="60"/>
      <c r="AC7" s="63"/>
      <c r="AD7" s="63"/>
    </row>
    <row r="8" spans="1:30" ht="63" customHeight="1" x14ac:dyDescent="0.2">
      <c r="A8" s="58"/>
      <c r="B8" s="61"/>
      <c r="C8" s="58"/>
      <c r="D8" s="61"/>
      <c r="E8" s="61"/>
      <c r="F8" s="58"/>
      <c r="G8" s="58"/>
      <c r="H8" s="58"/>
      <c r="I8" s="58"/>
      <c r="J8" s="61"/>
      <c r="K8" s="61"/>
      <c r="L8" s="21" t="s">
        <v>97</v>
      </c>
      <c r="M8" s="21" t="s">
        <v>98</v>
      </c>
      <c r="N8" s="21" t="s">
        <v>99</v>
      </c>
      <c r="O8" s="21" t="s">
        <v>59</v>
      </c>
      <c r="P8" s="21" t="s">
        <v>26</v>
      </c>
      <c r="Q8" s="21" t="s">
        <v>11</v>
      </c>
      <c r="R8" s="21" t="s">
        <v>12</v>
      </c>
      <c r="S8" s="21" t="s">
        <v>17</v>
      </c>
      <c r="T8" s="21" t="s">
        <v>27</v>
      </c>
      <c r="U8" s="21" t="s">
        <v>28</v>
      </c>
      <c r="V8" s="21" t="s">
        <v>13</v>
      </c>
      <c r="W8" s="21" t="s">
        <v>14</v>
      </c>
      <c r="X8" s="21" t="s">
        <v>15</v>
      </c>
      <c r="Y8" s="21" t="s">
        <v>29</v>
      </c>
      <c r="Z8" s="21" t="s">
        <v>30</v>
      </c>
      <c r="AA8" s="61"/>
      <c r="AB8" s="61"/>
      <c r="AC8" s="64"/>
      <c r="AD8" s="64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31</v>
      </c>
      <c r="M9" s="5" t="s">
        <v>32</v>
      </c>
      <c r="N9" s="5" t="s">
        <v>33</v>
      </c>
      <c r="O9" s="5" t="s">
        <v>34</v>
      </c>
      <c r="P9" s="5" t="s">
        <v>35</v>
      </c>
      <c r="Q9" s="5" t="s">
        <v>36</v>
      </c>
      <c r="R9" s="5" t="s">
        <v>37</v>
      </c>
      <c r="S9" s="5" t="s">
        <v>38</v>
      </c>
      <c r="T9" s="5" t="s">
        <v>39</v>
      </c>
      <c r="U9" s="5" t="s">
        <v>40</v>
      </c>
      <c r="V9" s="5" t="s">
        <v>41</v>
      </c>
      <c r="W9" s="5" t="s">
        <v>42</v>
      </c>
      <c r="X9" s="5" t="s">
        <v>43</v>
      </c>
      <c r="Y9" s="5" t="s">
        <v>44</v>
      </c>
      <c r="Z9" s="5" t="s">
        <v>45</v>
      </c>
      <c r="AA9" s="7">
        <v>13</v>
      </c>
      <c r="AB9" s="7">
        <v>14</v>
      </c>
      <c r="AC9" s="7">
        <v>15</v>
      </c>
      <c r="AD9" s="7">
        <v>16</v>
      </c>
    </row>
    <row r="10" spans="1:30" ht="41.25" customHeight="1" x14ac:dyDescent="0.2">
      <c r="A10" s="46">
        <v>1</v>
      </c>
      <c r="B10" s="47" t="s">
        <v>60</v>
      </c>
      <c r="C10" s="47" t="s">
        <v>61</v>
      </c>
      <c r="D10" s="47" t="s">
        <v>96</v>
      </c>
      <c r="E10" s="52">
        <v>50</v>
      </c>
      <c r="F10" s="29"/>
      <c r="G10" s="9"/>
      <c r="H10" s="10"/>
      <c r="I10" s="10"/>
      <c r="J10" s="12"/>
      <c r="K10" s="37"/>
      <c r="L10" s="30">
        <v>22.5</v>
      </c>
      <c r="M10" s="30">
        <v>20.55</v>
      </c>
      <c r="N10" s="30">
        <v>24.67</v>
      </c>
      <c r="O10" s="30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36">
        <f>COUNTIF(K10:Z10,"&gt;0")</f>
        <v>3</v>
      </c>
      <c r="AB10" s="38">
        <f>CEILING(SUM(K10:Z10)/COUNTIF(K10:Z10,"&gt;0"),0.01)</f>
        <v>22.580000000000002</v>
      </c>
      <c r="AC10" s="39">
        <f>STDEV(K10:Z10)/AB10*100</f>
        <v>9.1274523113258645</v>
      </c>
      <c r="AD10" s="40" t="e">
        <f>AB10/K10-1</f>
        <v>#DIV/0!</v>
      </c>
    </row>
    <row r="11" spans="1:30" ht="34.5" customHeight="1" x14ac:dyDescent="0.2">
      <c r="A11" s="46">
        <v>2</v>
      </c>
      <c r="B11" s="47" t="s">
        <v>62</v>
      </c>
      <c r="C11" s="47" t="s">
        <v>63</v>
      </c>
      <c r="D11" s="47" t="s">
        <v>96</v>
      </c>
      <c r="E11" s="52">
        <v>87</v>
      </c>
      <c r="F11" s="29"/>
      <c r="G11" s="9"/>
      <c r="H11" s="10"/>
      <c r="I11" s="10"/>
      <c r="J11" s="12"/>
      <c r="K11" s="37"/>
      <c r="L11" s="30">
        <v>53.75</v>
      </c>
      <c r="M11" s="30">
        <v>45.87</v>
      </c>
      <c r="N11" s="30">
        <v>57.84</v>
      </c>
      <c r="O11" s="30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36">
        <f t="shared" ref="AA11:AA27" si="0">COUNTIF(K11:Z11,"&gt;0")</f>
        <v>3</v>
      </c>
      <c r="AB11" s="38">
        <f t="shared" ref="AB11:AB27" si="1">CEILING(SUM(K11:Z11)/COUNTIF(K11:Z11,"&gt;0"),0.01)</f>
        <v>52.49</v>
      </c>
      <c r="AC11" s="39">
        <f t="shared" ref="AC11:AC27" si="2">STDEV(K11:Z11)/AB11*100</f>
        <v>11.591120092709033</v>
      </c>
      <c r="AD11" s="40" t="e">
        <f t="shared" ref="AD11:AD12" si="3">AB11/K11-1</f>
        <v>#DIV/0!</v>
      </c>
    </row>
    <row r="12" spans="1:30" ht="34.5" customHeight="1" x14ac:dyDescent="0.2">
      <c r="A12" s="46">
        <v>3</v>
      </c>
      <c r="B12" s="47" t="s">
        <v>64</v>
      </c>
      <c r="C12" s="47" t="s">
        <v>65</v>
      </c>
      <c r="D12" s="47" t="s">
        <v>96</v>
      </c>
      <c r="E12" s="52">
        <v>60</v>
      </c>
      <c r="F12" s="29"/>
      <c r="G12" s="9"/>
      <c r="H12" s="10"/>
      <c r="I12" s="10"/>
      <c r="J12" s="12"/>
      <c r="K12" s="37"/>
      <c r="L12" s="30">
        <v>22.5</v>
      </c>
      <c r="M12" s="30">
        <v>21.24</v>
      </c>
      <c r="N12" s="30">
        <v>28.71</v>
      </c>
      <c r="O12" s="30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36">
        <f t="shared" si="0"/>
        <v>3</v>
      </c>
      <c r="AB12" s="38">
        <f t="shared" si="1"/>
        <v>24.150000000000002</v>
      </c>
      <c r="AC12" s="39">
        <f t="shared" si="2"/>
        <v>16.559057466150669</v>
      </c>
      <c r="AD12" s="40" t="e">
        <f t="shared" si="3"/>
        <v>#DIV/0!</v>
      </c>
    </row>
    <row r="13" spans="1:30" ht="34.5" customHeight="1" x14ac:dyDescent="0.2">
      <c r="A13" s="46">
        <v>4</v>
      </c>
      <c r="B13" s="47" t="s">
        <v>66</v>
      </c>
      <c r="C13" s="47" t="s">
        <v>67</v>
      </c>
      <c r="D13" s="47" t="s">
        <v>96</v>
      </c>
      <c r="E13" s="52">
        <v>155</v>
      </c>
      <c r="F13" s="29"/>
      <c r="G13" s="9"/>
      <c r="H13" s="10"/>
      <c r="I13" s="10"/>
      <c r="J13" s="12"/>
      <c r="K13" s="37"/>
      <c r="L13" s="30">
        <v>84.08</v>
      </c>
      <c r="M13" s="30">
        <v>71.260000000000005</v>
      </c>
      <c r="N13" s="30">
        <v>91.15</v>
      </c>
      <c r="O13" s="30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36">
        <f t="shared" si="0"/>
        <v>3</v>
      </c>
      <c r="AB13" s="38">
        <f t="shared" si="1"/>
        <v>82.17</v>
      </c>
      <c r="AC13" s="39">
        <f t="shared" si="2"/>
        <v>12.2703794207901</v>
      </c>
      <c r="AD13" s="40"/>
    </row>
    <row r="14" spans="1:30" ht="34.5" customHeight="1" x14ac:dyDescent="0.2">
      <c r="A14" s="46">
        <v>5</v>
      </c>
      <c r="B14" s="47" t="s">
        <v>68</v>
      </c>
      <c r="C14" s="47" t="s">
        <v>69</v>
      </c>
      <c r="D14" s="47" t="s">
        <v>96</v>
      </c>
      <c r="E14" s="52">
        <v>51</v>
      </c>
      <c r="F14" s="29"/>
      <c r="G14" s="9"/>
      <c r="H14" s="10"/>
      <c r="I14" s="10"/>
      <c r="J14" s="12"/>
      <c r="K14" s="37"/>
      <c r="L14" s="30">
        <v>95.33</v>
      </c>
      <c r="M14" s="30">
        <v>86.2</v>
      </c>
      <c r="N14" s="30">
        <v>110.98</v>
      </c>
      <c r="O14" s="30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36">
        <f t="shared" si="0"/>
        <v>3</v>
      </c>
      <c r="AB14" s="38">
        <f t="shared" si="1"/>
        <v>97.51</v>
      </c>
      <c r="AC14" s="39">
        <f t="shared" si="2"/>
        <v>12.852162859044252</v>
      </c>
      <c r="AD14" s="40"/>
    </row>
    <row r="15" spans="1:30" ht="34.5" customHeight="1" x14ac:dyDescent="0.2">
      <c r="A15" s="46">
        <v>6</v>
      </c>
      <c r="B15" s="47" t="s">
        <v>70</v>
      </c>
      <c r="C15" s="47" t="s">
        <v>71</v>
      </c>
      <c r="D15" s="47" t="s">
        <v>96</v>
      </c>
      <c r="E15" s="52">
        <v>30</v>
      </c>
      <c r="F15" s="29"/>
      <c r="G15" s="9"/>
      <c r="H15" s="10"/>
      <c r="I15" s="10"/>
      <c r="J15" s="12"/>
      <c r="K15" s="37"/>
      <c r="L15" s="30">
        <v>158.16999999999999</v>
      </c>
      <c r="M15" s="30">
        <v>136.22999999999999</v>
      </c>
      <c r="N15" s="30">
        <v>174.77</v>
      </c>
      <c r="O15" s="30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36">
        <f t="shared" si="0"/>
        <v>3</v>
      </c>
      <c r="AB15" s="38">
        <f t="shared" si="1"/>
        <v>156.39000000000001</v>
      </c>
      <c r="AC15" s="39">
        <f t="shared" si="2"/>
        <v>12.361122634924085</v>
      </c>
      <c r="AD15" s="40"/>
    </row>
    <row r="16" spans="1:30" ht="34.5" customHeight="1" x14ac:dyDescent="0.2">
      <c r="A16" s="46">
        <v>7</v>
      </c>
      <c r="B16" s="47" t="s">
        <v>72</v>
      </c>
      <c r="C16" s="47" t="s">
        <v>73</v>
      </c>
      <c r="D16" s="47" t="s">
        <v>96</v>
      </c>
      <c r="E16" s="53">
        <v>1260</v>
      </c>
      <c r="F16" s="29"/>
      <c r="G16" s="9"/>
      <c r="H16" s="10"/>
      <c r="I16" s="10"/>
      <c r="J16" s="12"/>
      <c r="K16" s="37"/>
      <c r="L16" s="30">
        <v>287.5</v>
      </c>
      <c r="M16" s="30">
        <v>262.37</v>
      </c>
      <c r="N16" s="30">
        <v>305.70999999999998</v>
      </c>
      <c r="O16" s="30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36">
        <f t="shared" si="0"/>
        <v>3</v>
      </c>
      <c r="AB16" s="38">
        <f t="shared" si="1"/>
        <v>285.2</v>
      </c>
      <c r="AC16" s="39">
        <f t="shared" si="2"/>
        <v>7.6303928051480163</v>
      </c>
      <c r="AD16" s="40"/>
    </row>
    <row r="17" spans="1:30" ht="34.5" customHeight="1" x14ac:dyDescent="0.2">
      <c r="A17" s="46">
        <v>8</v>
      </c>
      <c r="B17" s="47" t="s">
        <v>74</v>
      </c>
      <c r="C17" s="47" t="s">
        <v>75</v>
      </c>
      <c r="D17" s="47" t="s">
        <v>96</v>
      </c>
      <c r="E17" s="52">
        <v>275</v>
      </c>
      <c r="F17" s="29"/>
      <c r="G17" s="9"/>
      <c r="H17" s="10"/>
      <c r="I17" s="10"/>
      <c r="J17" s="12"/>
      <c r="K17" s="37"/>
      <c r="L17" s="30">
        <v>51.17</v>
      </c>
      <c r="M17" s="30">
        <v>51.18</v>
      </c>
      <c r="N17" s="30">
        <v>53.36</v>
      </c>
      <c r="O17" s="30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36">
        <f t="shared" si="0"/>
        <v>3</v>
      </c>
      <c r="AB17" s="38">
        <f t="shared" si="1"/>
        <v>51.910000000000004</v>
      </c>
      <c r="AC17" s="39">
        <f t="shared" si="2"/>
        <v>2.4302066016141342</v>
      </c>
      <c r="AD17" s="40"/>
    </row>
    <row r="18" spans="1:30" ht="34.5" customHeight="1" x14ac:dyDescent="0.2">
      <c r="A18" s="46">
        <v>9</v>
      </c>
      <c r="B18" s="47" t="s">
        <v>76</v>
      </c>
      <c r="C18" s="47" t="s">
        <v>77</v>
      </c>
      <c r="D18" s="47" t="s">
        <v>96</v>
      </c>
      <c r="E18" s="52">
        <v>50</v>
      </c>
      <c r="F18" s="29"/>
      <c r="G18" s="9"/>
      <c r="H18" s="10"/>
      <c r="I18" s="10"/>
      <c r="J18" s="12"/>
      <c r="K18" s="37"/>
      <c r="L18" s="30">
        <v>172.5</v>
      </c>
      <c r="M18" s="30">
        <v>148.56</v>
      </c>
      <c r="N18" s="30">
        <v>174.88</v>
      </c>
      <c r="O18" s="30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36">
        <f t="shared" si="0"/>
        <v>3</v>
      </c>
      <c r="AB18" s="38">
        <f t="shared" si="1"/>
        <v>165.32</v>
      </c>
      <c r="AC18" s="39">
        <f t="shared" si="2"/>
        <v>8.8056689100444601</v>
      </c>
      <c r="AD18" s="40"/>
    </row>
    <row r="19" spans="1:30" ht="34.5" customHeight="1" x14ac:dyDescent="0.2">
      <c r="A19" s="46">
        <v>10</v>
      </c>
      <c r="B19" s="47" t="s">
        <v>78</v>
      </c>
      <c r="C19" s="47" t="s">
        <v>79</v>
      </c>
      <c r="D19" s="47" t="s">
        <v>96</v>
      </c>
      <c r="E19" s="52">
        <v>160</v>
      </c>
      <c r="F19" s="29"/>
      <c r="G19" s="9"/>
      <c r="H19" s="10"/>
      <c r="I19" s="10"/>
      <c r="J19" s="12"/>
      <c r="K19" s="37"/>
      <c r="L19" s="30">
        <v>179.42</v>
      </c>
      <c r="M19" s="30">
        <v>163.83000000000001</v>
      </c>
      <c r="N19" s="30">
        <v>208.95</v>
      </c>
      <c r="O19" s="30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36">
        <f t="shared" si="0"/>
        <v>3</v>
      </c>
      <c r="AB19" s="38">
        <f t="shared" si="1"/>
        <v>184.07</v>
      </c>
      <c r="AC19" s="39">
        <f t="shared" si="2"/>
        <v>12.449661076920824</v>
      </c>
      <c r="AD19" s="40"/>
    </row>
    <row r="20" spans="1:30" ht="34.5" customHeight="1" x14ac:dyDescent="0.2">
      <c r="A20" s="46">
        <v>11</v>
      </c>
      <c r="B20" s="47" t="s">
        <v>80</v>
      </c>
      <c r="C20" s="47" t="s">
        <v>81</v>
      </c>
      <c r="D20" s="57" t="s">
        <v>96</v>
      </c>
      <c r="E20" s="52">
        <v>50</v>
      </c>
      <c r="F20" s="29"/>
      <c r="G20" s="9"/>
      <c r="H20" s="10"/>
      <c r="I20" s="10"/>
      <c r="J20" s="12"/>
      <c r="K20" s="37"/>
      <c r="L20" s="30">
        <v>102.25</v>
      </c>
      <c r="M20" s="30">
        <v>98.75</v>
      </c>
      <c r="N20" s="30">
        <v>114.29</v>
      </c>
      <c r="O20" s="30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36">
        <f t="shared" si="0"/>
        <v>3</v>
      </c>
      <c r="AB20" s="38">
        <f t="shared" si="1"/>
        <v>105.10000000000001</v>
      </c>
      <c r="AC20" s="39">
        <f t="shared" si="2"/>
        <v>7.7561557135839161</v>
      </c>
      <c r="AD20" s="40"/>
    </row>
    <row r="21" spans="1:30" ht="34.5" customHeight="1" x14ac:dyDescent="0.2">
      <c r="A21" s="46">
        <v>12</v>
      </c>
      <c r="B21" s="47" t="s">
        <v>82</v>
      </c>
      <c r="C21" s="48" t="s">
        <v>83</v>
      </c>
      <c r="D21" s="50" t="s">
        <v>96</v>
      </c>
      <c r="E21" s="54">
        <v>150</v>
      </c>
      <c r="F21" s="29"/>
      <c r="G21" s="9"/>
      <c r="H21" s="10"/>
      <c r="I21" s="10"/>
      <c r="J21" s="12"/>
      <c r="K21" s="37"/>
      <c r="L21" s="30">
        <v>217.83</v>
      </c>
      <c r="M21" s="30">
        <v>189.08</v>
      </c>
      <c r="N21" s="30">
        <v>216.58</v>
      </c>
      <c r="O21" s="30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36">
        <f t="shared" si="0"/>
        <v>3</v>
      </c>
      <c r="AB21" s="38">
        <f t="shared" si="1"/>
        <v>207.83</v>
      </c>
      <c r="AC21" s="39">
        <f t="shared" si="2"/>
        <v>7.8188904393013514</v>
      </c>
      <c r="AD21" s="40"/>
    </row>
    <row r="22" spans="1:30" ht="34.5" customHeight="1" x14ac:dyDescent="0.2">
      <c r="A22" s="46">
        <v>13</v>
      </c>
      <c r="B22" s="47" t="s">
        <v>84</v>
      </c>
      <c r="C22" s="49" t="s">
        <v>85</v>
      </c>
      <c r="D22" s="50" t="s">
        <v>96</v>
      </c>
      <c r="E22" s="52">
        <v>70</v>
      </c>
      <c r="F22" s="29"/>
      <c r="G22" s="9"/>
      <c r="H22" s="10"/>
      <c r="I22" s="10"/>
      <c r="J22" s="12"/>
      <c r="K22" s="37"/>
      <c r="L22" s="30">
        <v>234</v>
      </c>
      <c r="M22" s="30">
        <v>190.77</v>
      </c>
      <c r="N22" s="30">
        <v>255.53</v>
      </c>
      <c r="O22" s="30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36">
        <f t="shared" si="0"/>
        <v>3</v>
      </c>
      <c r="AB22" s="38">
        <f t="shared" si="1"/>
        <v>226.77</v>
      </c>
      <c r="AC22" s="39">
        <f t="shared" si="2"/>
        <v>14.543535956543499</v>
      </c>
      <c r="AD22" s="40"/>
    </row>
    <row r="23" spans="1:30" ht="34.5" customHeight="1" x14ac:dyDescent="0.2">
      <c r="A23" s="46">
        <v>14</v>
      </c>
      <c r="B23" s="47" t="s">
        <v>86</v>
      </c>
      <c r="C23" s="49" t="s">
        <v>87</v>
      </c>
      <c r="D23" s="50" t="s">
        <v>96</v>
      </c>
      <c r="E23" s="52">
        <v>100</v>
      </c>
      <c r="F23" s="29"/>
      <c r="G23" s="9"/>
      <c r="H23" s="10"/>
      <c r="I23" s="10"/>
      <c r="J23" s="12"/>
      <c r="K23" s="37"/>
      <c r="L23" s="30">
        <v>312.5</v>
      </c>
      <c r="M23" s="30">
        <v>269.61</v>
      </c>
      <c r="N23" s="30">
        <v>317.73</v>
      </c>
      <c r="O23" s="30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36">
        <f t="shared" si="0"/>
        <v>3</v>
      </c>
      <c r="AB23" s="38">
        <f t="shared" si="1"/>
        <v>299.95</v>
      </c>
      <c r="AC23" s="39">
        <f t="shared" si="2"/>
        <v>8.8021818581791624</v>
      </c>
      <c r="AD23" s="40"/>
    </row>
    <row r="24" spans="1:30" ht="34.5" customHeight="1" x14ac:dyDescent="0.2">
      <c r="A24" s="46">
        <v>15</v>
      </c>
      <c r="B24" s="47" t="s">
        <v>88</v>
      </c>
      <c r="C24" s="49" t="s">
        <v>89</v>
      </c>
      <c r="D24" s="50" t="s">
        <v>96</v>
      </c>
      <c r="E24" s="52">
        <v>250</v>
      </c>
      <c r="F24" s="29"/>
      <c r="G24" s="9"/>
      <c r="H24" s="10"/>
      <c r="I24" s="10"/>
      <c r="J24" s="12"/>
      <c r="K24" s="37"/>
      <c r="L24" s="30">
        <v>134.33000000000001</v>
      </c>
      <c r="M24" s="30">
        <v>117.91</v>
      </c>
      <c r="N24" s="30">
        <v>141.15</v>
      </c>
      <c r="O24" s="30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36">
        <f t="shared" si="0"/>
        <v>3</v>
      </c>
      <c r="AB24" s="38">
        <f t="shared" si="1"/>
        <v>131.13</v>
      </c>
      <c r="AC24" s="39">
        <f t="shared" si="2"/>
        <v>9.1099631604667461</v>
      </c>
      <c r="AD24" s="40"/>
    </row>
    <row r="25" spans="1:30" ht="34.5" customHeight="1" x14ac:dyDescent="0.2">
      <c r="A25" s="46">
        <v>16</v>
      </c>
      <c r="B25" s="47" t="s">
        <v>90</v>
      </c>
      <c r="C25" s="49" t="s">
        <v>91</v>
      </c>
      <c r="D25" s="50" t="s">
        <v>96</v>
      </c>
      <c r="E25" s="52">
        <v>270</v>
      </c>
      <c r="F25" s="29"/>
      <c r="G25" s="9"/>
      <c r="H25" s="10"/>
      <c r="I25" s="10"/>
      <c r="J25" s="12"/>
      <c r="K25" s="37"/>
      <c r="L25" s="30">
        <v>86.67</v>
      </c>
      <c r="M25" s="30">
        <v>73.61</v>
      </c>
      <c r="N25" s="30">
        <v>81.260000000000005</v>
      </c>
      <c r="O25" s="30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36">
        <f t="shared" si="0"/>
        <v>3</v>
      </c>
      <c r="AB25" s="38">
        <f t="shared" si="1"/>
        <v>80.52</v>
      </c>
      <c r="AC25" s="39">
        <f t="shared" si="2"/>
        <v>8.1494513536061071</v>
      </c>
      <c r="AD25" s="40"/>
    </row>
    <row r="26" spans="1:30" ht="34.5" customHeight="1" x14ac:dyDescent="0.2">
      <c r="A26" s="46">
        <v>17</v>
      </c>
      <c r="B26" s="47" t="s">
        <v>92</v>
      </c>
      <c r="C26" s="49" t="s">
        <v>93</v>
      </c>
      <c r="D26" s="50" t="s">
        <v>96</v>
      </c>
      <c r="E26" s="52">
        <v>100</v>
      </c>
      <c r="F26" s="29"/>
      <c r="G26" s="9"/>
      <c r="H26" s="10"/>
      <c r="I26" s="10"/>
      <c r="J26" s="12"/>
      <c r="K26" s="37"/>
      <c r="L26" s="30">
        <v>260</v>
      </c>
      <c r="M26" s="30">
        <v>213.29</v>
      </c>
      <c r="N26" s="30">
        <v>257.16000000000003</v>
      </c>
      <c r="O26" s="30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36">
        <f t="shared" si="0"/>
        <v>3</v>
      </c>
      <c r="AB26" s="38">
        <f t="shared" si="1"/>
        <v>243.49</v>
      </c>
      <c r="AC26" s="39">
        <f t="shared" si="2"/>
        <v>10.754742479199065</v>
      </c>
      <c r="AD26" s="40"/>
    </row>
    <row r="27" spans="1:30" ht="34.5" customHeight="1" x14ac:dyDescent="0.2">
      <c r="A27" s="46">
        <v>18</v>
      </c>
      <c r="B27" s="50" t="s">
        <v>94</v>
      </c>
      <c r="C27" s="56" t="s">
        <v>95</v>
      </c>
      <c r="D27" s="51" t="s">
        <v>96</v>
      </c>
      <c r="E27" s="55">
        <v>40</v>
      </c>
      <c r="F27" s="29"/>
      <c r="G27" s="9"/>
      <c r="H27" s="10"/>
      <c r="I27" s="10"/>
      <c r="J27" s="12"/>
      <c r="K27" s="37"/>
      <c r="L27" s="30">
        <v>378.75</v>
      </c>
      <c r="M27" s="30">
        <v>360.26</v>
      </c>
      <c r="N27" s="30">
        <v>426.93</v>
      </c>
      <c r="O27" s="30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36">
        <f t="shared" si="0"/>
        <v>3</v>
      </c>
      <c r="AB27" s="38">
        <f t="shared" si="1"/>
        <v>388.65000000000003</v>
      </c>
      <c r="AC27" s="39">
        <f t="shared" si="2"/>
        <v>8.8560875051388148</v>
      </c>
      <c r="AD27" s="40"/>
    </row>
    <row r="28" spans="1:30" ht="34.5" customHeight="1" x14ac:dyDescent="0.2">
      <c r="A28" s="32" t="s">
        <v>56</v>
      </c>
      <c r="B28" s="22"/>
      <c r="C28" s="24"/>
      <c r="D28" s="42"/>
      <c r="E28" s="42"/>
      <c r="F28" s="42"/>
      <c r="G28" s="42"/>
      <c r="H28" s="42"/>
      <c r="I28" s="42"/>
      <c r="J28" s="42"/>
      <c r="K28" s="41">
        <f>SUMPRODUCT(K10:K27,E10:E27)</f>
        <v>0</v>
      </c>
      <c r="L28" s="42"/>
      <c r="M28" s="42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5">
        <f>SUMPRODUCT(AB10:AB27,E10:E27)</f>
        <v>617606.44000000006</v>
      </c>
      <c r="AC28" s="44"/>
      <c r="AD28" s="35" t="e">
        <f t="shared" ref="AD28" si="4">AB28/K28-1</f>
        <v>#DIV/0!</v>
      </c>
    </row>
    <row r="29" spans="1:30" ht="34.5" customHeight="1" x14ac:dyDescent="0.2">
      <c r="A29" s="32" t="s">
        <v>55</v>
      </c>
      <c r="B29" s="22"/>
      <c r="C29" s="24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34"/>
      <c r="AC29" s="44"/>
      <c r="AD29" s="35" t="e">
        <f>AB29/K28-1</f>
        <v>#DIV/0!</v>
      </c>
    </row>
    <row r="30" spans="1:30" ht="34.5" customHeight="1" x14ac:dyDescent="0.2"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4"/>
    </row>
    <row r="31" spans="1:30" ht="34.5" customHeight="1" x14ac:dyDescent="0.2">
      <c r="C31" s="33" t="s">
        <v>52</v>
      </c>
    </row>
    <row r="32" spans="1:30" ht="34.5" customHeight="1" x14ac:dyDescent="0.2">
      <c r="C32" s="33"/>
    </row>
    <row r="33" spans="1:30" ht="34.5" customHeight="1" x14ac:dyDescent="0.2">
      <c r="C33" s="15" t="s">
        <v>53</v>
      </c>
    </row>
    <row r="34" spans="1:30" ht="34.5" customHeight="1" x14ac:dyDescent="0.2">
      <c r="C34" s="15"/>
    </row>
    <row r="35" spans="1:30" ht="34.5" customHeight="1" x14ac:dyDescent="0.2">
      <c r="C35" s="15"/>
    </row>
    <row r="36" spans="1:30" ht="34.5" customHeight="1" x14ac:dyDescent="0.25">
      <c r="A36" s="2"/>
      <c r="B36" s="2"/>
      <c r="C36" s="15" t="s">
        <v>0</v>
      </c>
      <c r="V36" s="2"/>
      <c r="W36" s="2"/>
      <c r="X36" s="2"/>
      <c r="Y36" s="2"/>
      <c r="Z36" s="2"/>
      <c r="AA36" s="2"/>
      <c r="AB36" s="2"/>
      <c r="AC36" s="2"/>
      <c r="AD36" s="2"/>
    </row>
    <row r="37" spans="1:30" ht="34.5" customHeight="1" x14ac:dyDescent="0.25">
      <c r="A37" s="2"/>
      <c r="B37" s="2"/>
      <c r="V37" s="2"/>
      <c r="W37" s="2"/>
      <c r="X37" s="2"/>
      <c r="Y37" s="2"/>
      <c r="Z37" s="2"/>
      <c r="AA37" s="2"/>
      <c r="AB37" s="2"/>
      <c r="AC37" s="2"/>
      <c r="AD37" s="2"/>
    </row>
    <row r="38" spans="1:30" ht="34.5" customHeight="1" x14ac:dyDescent="0.25">
      <c r="A38" s="2"/>
      <c r="B38" s="2"/>
      <c r="C38" s="16"/>
      <c r="D38" s="17"/>
      <c r="E38" s="17"/>
      <c r="F38" s="67"/>
      <c r="G38" s="67"/>
      <c r="H38" s="67"/>
      <c r="I38" s="67"/>
      <c r="J38" s="67"/>
      <c r="K38" s="18"/>
      <c r="L38" s="67"/>
      <c r="M38" s="67"/>
      <c r="N38" s="67"/>
      <c r="O38" s="19"/>
      <c r="P38" s="25"/>
      <c r="V38" s="2"/>
      <c r="W38" s="2"/>
      <c r="X38" s="2"/>
      <c r="Y38" s="2"/>
      <c r="Z38" s="2"/>
      <c r="AA38" s="2"/>
      <c r="AB38" s="2"/>
      <c r="AC38" s="2"/>
      <c r="AD38" s="2"/>
    </row>
    <row r="39" spans="1:30" ht="34.5" customHeight="1" x14ac:dyDescent="0.25">
      <c r="A39" s="2"/>
      <c r="B39" s="2"/>
      <c r="C39" s="28" t="s">
        <v>18</v>
      </c>
      <c r="D39" s="17"/>
      <c r="E39" s="17"/>
      <c r="F39" s="69" t="s">
        <v>54</v>
      </c>
      <c r="G39" s="69"/>
      <c r="H39" s="69"/>
      <c r="I39" s="69"/>
      <c r="J39" s="69"/>
      <c r="L39" s="68" t="s">
        <v>5</v>
      </c>
      <c r="M39" s="68"/>
      <c r="N39" s="68"/>
      <c r="O39" s="19"/>
      <c r="P39" s="28" t="s">
        <v>1</v>
      </c>
      <c r="V39" s="2"/>
      <c r="W39" s="2"/>
      <c r="X39" s="2"/>
      <c r="Y39" s="2"/>
      <c r="Z39" s="2"/>
      <c r="AA39" s="2"/>
      <c r="AB39" s="2"/>
      <c r="AC39" s="2"/>
      <c r="AD39" s="2"/>
    </row>
    <row r="40" spans="1:30" ht="34.5" customHeight="1" x14ac:dyDescent="0.2">
      <c r="C40" s="20"/>
    </row>
    <row r="41" spans="1:30" ht="34.5" customHeight="1" x14ac:dyDescent="0.2">
      <c r="C41" s="15" t="s">
        <v>19</v>
      </c>
    </row>
    <row r="42" spans="1:30" ht="34.5" customHeight="1" x14ac:dyDescent="0.2"/>
    <row r="43" spans="1:30" ht="34.5" customHeight="1" x14ac:dyDescent="0.2">
      <c r="C43" s="27"/>
      <c r="D43" s="17"/>
      <c r="E43" s="17"/>
      <c r="F43" s="67"/>
      <c r="G43" s="67"/>
      <c r="H43" s="67"/>
      <c r="I43" s="67"/>
      <c r="J43" s="67"/>
      <c r="K43" s="18"/>
      <c r="L43" s="67"/>
      <c r="M43" s="67"/>
      <c r="N43" s="67"/>
      <c r="O43" s="19"/>
      <c r="P43" s="25"/>
    </row>
    <row r="44" spans="1:30" ht="34.5" customHeight="1" x14ac:dyDescent="0.2">
      <c r="C44" s="27"/>
      <c r="D44" s="17"/>
      <c r="E44" s="17"/>
      <c r="F44" s="69" t="s">
        <v>54</v>
      </c>
      <c r="G44" s="69"/>
      <c r="H44" s="69"/>
      <c r="I44" s="69"/>
      <c r="J44" s="69"/>
      <c r="L44" s="68" t="s">
        <v>5</v>
      </c>
      <c r="M44" s="68"/>
      <c r="N44" s="68"/>
      <c r="O44" s="19"/>
      <c r="P44" s="28" t="s">
        <v>1</v>
      </c>
    </row>
    <row r="45" spans="1:30" ht="34.5" customHeight="1" x14ac:dyDescent="0.2"/>
    <row r="46" spans="1:30" ht="34.5" customHeight="1" x14ac:dyDescent="0.2"/>
    <row r="47" spans="1:30" ht="34.5" customHeight="1" x14ac:dyDescent="0.2"/>
    <row r="48" spans="1:30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ht="34.5" customHeight="1" x14ac:dyDescent="0.2"/>
    <row r="66" ht="34.5" customHeight="1" x14ac:dyDescent="0.2"/>
    <row r="67" ht="34.5" customHeight="1" x14ac:dyDescent="0.2"/>
    <row r="68" ht="34.5" customHeight="1" x14ac:dyDescent="0.2"/>
    <row r="69" ht="34.5" customHeight="1" x14ac:dyDescent="0.2"/>
    <row r="70" ht="34.5" customHeight="1" x14ac:dyDescent="0.2"/>
    <row r="71" ht="34.5" customHeight="1" x14ac:dyDescent="0.2"/>
    <row r="72" ht="34.5" customHeight="1" x14ac:dyDescent="0.2"/>
    <row r="73" ht="34.5" customHeight="1" x14ac:dyDescent="0.2"/>
    <row r="74" ht="34.5" customHeight="1" x14ac:dyDescent="0.2"/>
    <row r="75" ht="31.9" customHeight="1" x14ac:dyDescent="0.2"/>
    <row r="76" ht="31.9" customHeight="1" x14ac:dyDescent="0.2"/>
    <row r="77" ht="13.5" customHeight="1" x14ac:dyDescent="0.2"/>
    <row r="78" ht="21.6" customHeight="1" x14ac:dyDescent="0.2"/>
    <row r="80" ht="25.9" customHeight="1" x14ac:dyDescent="0.2"/>
    <row r="83" spans="1:30" s="2" customFormat="1" ht="13.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s="2" customFormat="1" ht="13.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s="2" customFormat="1" ht="13.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s="2" customFormat="1" ht="13.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3.5" customHeight="1" x14ac:dyDescent="0.2"/>
    <row r="88" spans="1:30" ht="13.5" customHeight="1" x14ac:dyDescent="0.2"/>
    <row r="89" spans="1:30" ht="13.5" customHeight="1" x14ac:dyDescent="0.2"/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G10:I27" name="Диапазон3"/>
    <protectedRange sqref="P10:Z27" name="Диапазон4"/>
    <protectedRange sqref="C43 F38 L38 L43 F43 C38 P38 P43" name="Диапазон5"/>
    <protectedRange sqref="F10:F27" name="Диапазон3_3"/>
    <protectedRange sqref="N10:O27" name="Диапазон4_1"/>
    <protectedRange sqref="A10:C27" name="Диапазон3_1"/>
    <protectedRange sqref="E10:E27" name="Диапазон3_2"/>
    <protectedRange sqref="D10:D27" name="Диапазон3_4"/>
    <protectedRange sqref="L10:L27" name="Диапазон4_1_1"/>
    <protectedRange sqref="M10:M27" name="Диапазон4_1_2"/>
  </protectedRanges>
  <mergeCells count="28">
    <mergeCell ref="L43:N43"/>
    <mergeCell ref="L44:N44"/>
    <mergeCell ref="F43:J43"/>
    <mergeCell ref="F44:J44"/>
    <mergeCell ref="J6:J8"/>
    <mergeCell ref="F7:F8"/>
    <mergeCell ref="L38:N38"/>
    <mergeCell ref="L39:N39"/>
    <mergeCell ref="F38:J38"/>
    <mergeCell ref="F39:J39"/>
    <mergeCell ref="AD6:AD8"/>
    <mergeCell ref="L7:P7"/>
    <mergeCell ref="AC6:AC8"/>
    <mergeCell ref="AA6:AA8"/>
    <mergeCell ref="L6:Z6"/>
    <mergeCell ref="V7:Z7"/>
    <mergeCell ref="Q7:U7"/>
    <mergeCell ref="AB6:AB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3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2019-08-27T09:04:43Z</cp:lastPrinted>
  <dcterms:created xsi:type="dcterms:W3CDTF">1996-10-08T23:32:33Z</dcterms:created>
  <dcterms:modified xsi:type="dcterms:W3CDTF">2021-10-08T08:06:27Z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